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ter.laerer206-Pc\Desktop\"/>
    </mc:Choice>
  </mc:AlternateContent>
  <bookViews>
    <workbookView xWindow="0" yWindow="1545" windowWidth="15240" windowHeight="8160"/>
  </bookViews>
  <sheets>
    <sheet name="Bilag 1" sheetId="5" r:id="rId1"/>
    <sheet name="Bilag 2" sheetId="2" r:id="rId2"/>
    <sheet name="Bilag 3" sheetId="3" r:id="rId3"/>
    <sheet name="Bilag 4" sheetId="9" r:id="rId4"/>
  </sheets>
  <calcPr calcId="152511"/>
</workbook>
</file>

<file path=xl/calcChain.xml><?xml version="1.0" encoding="utf-8"?>
<calcChain xmlns="http://schemas.openxmlformats.org/spreadsheetml/2006/main">
  <c r="D37" i="3" l="1"/>
  <c r="C37" i="3"/>
  <c r="B10" i="5"/>
</calcChain>
</file>

<file path=xl/sharedStrings.xml><?xml version="1.0" encoding="utf-8"?>
<sst xmlns="http://schemas.openxmlformats.org/spreadsheetml/2006/main" count="112" uniqueCount="87">
  <si>
    <t>Saldobalance</t>
  </si>
  <si>
    <t>Efterposteringer</t>
  </si>
  <si>
    <t>Resultatopgørelse</t>
  </si>
  <si>
    <t>Balance</t>
  </si>
  <si>
    <t>Kontonavn</t>
  </si>
  <si>
    <t>Debet</t>
  </si>
  <si>
    <t>Kredit</t>
  </si>
  <si>
    <t>Omkostn.</t>
  </si>
  <si>
    <t>Indtægter</t>
  </si>
  <si>
    <t>Aktiver</t>
  </si>
  <si>
    <t>Passiver</t>
  </si>
  <si>
    <t>Varesalg</t>
  </si>
  <si>
    <t>Vareforbrug</t>
  </si>
  <si>
    <t>Salgsfremmende omkostninger</t>
  </si>
  <si>
    <t>Lokaleomkostninger</t>
  </si>
  <si>
    <t>Øvrige omkostninger</t>
  </si>
  <si>
    <t>Lønafregning</t>
  </si>
  <si>
    <t>ATP-bidrag</t>
  </si>
  <si>
    <t>Skat af årets resultat</t>
  </si>
  <si>
    <t>Inventar</t>
  </si>
  <si>
    <t>Akk. afskrivninger på inventar</t>
  </si>
  <si>
    <t>Varelager</t>
  </si>
  <si>
    <t>Varedebitorer</t>
  </si>
  <si>
    <t>Periodeafgrænsningsposter</t>
  </si>
  <si>
    <t>Kasse</t>
  </si>
  <si>
    <t>Varekreditorer</t>
  </si>
  <si>
    <t>Skyldigt ATP-bidrag</t>
  </si>
  <si>
    <t>Skyldigt AM-bidrag</t>
  </si>
  <si>
    <t>Skyldig A-skat</t>
  </si>
  <si>
    <t>Momsafregning</t>
  </si>
  <si>
    <t>Købsmoms</t>
  </si>
  <si>
    <t>Salgsmoms</t>
  </si>
  <si>
    <t>Andre kreditorer</t>
  </si>
  <si>
    <t>Konto- nummer</t>
  </si>
  <si>
    <t>Overført over- eller underskud</t>
  </si>
  <si>
    <t>Indtjeningsbidrag</t>
  </si>
  <si>
    <t>Resultat før renter</t>
  </si>
  <si>
    <t>Reserver</t>
  </si>
  <si>
    <t>Optimal indkøbsstørrelse</t>
  </si>
  <si>
    <t>Q=KVROD((2*F*O)/(R*P))</t>
  </si>
  <si>
    <t>- Afskrivninger</t>
  </si>
  <si>
    <t>Resultat før skat</t>
  </si>
  <si>
    <t>Biler</t>
  </si>
  <si>
    <t>Akk. afskrivninger på biler</t>
  </si>
  <si>
    <t>Bilers driftsomkostninger</t>
  </si>
  <si>
    <t>Aktiekapital</t>
  </si>
  <si>
    <t>Lagerrente (R)</t>
  </si>
  <si>
    <t xml:space="preserve"> </t>
  </si>
  <si>
    <t>Passiver i alt</t>
  </si>
  <si>
    <t>Aktiver i alt</t>
  </si>
  <si>
    <t>Momsgæld</t>
  </si>
  <si>
    <t>Gæld</t>
  </si>
  <si>
    <t>Årets resultat</t>
  </si>
  <si>
    <t>Omsætningsaktiver</t>
  </si>
  <si>
    <t>Overført resultat</t>
  </si>
  <si>
    <t>Egenkapital</t>
  </si>
  <si>
    <t>Anlægsaktiver</t>
  </si>
  <si>
    <t>Kr.</t>
  </si>
  <si>
    <t>-Skat af årets resultat</t>
  </si>
  <si>
    <t>- Personaleomkostninger</t>
  </si>
  <si>
    <t>- Andre eksterne omkostninger</t>
  </si>
  <si>
    <t>Bruttofortjeneste</t>
  </si>
  <si>
    <t>- Vareforbrug</t>
  </si>
  <si>
    <t>Nettoomsætning</t>
  </si>
  <si>
    <t>Prisoptimering</t>
  </si>
  <si>
    <t>Ordreomkostninger (O), kr.</t>
  </si>
  <si>
    <t>Kostpris pr. stk.(P), kr.</t>
  </si>
  <si>
    <t>Årligt forbrug (F), stk.</t>
  </si>
  <si>
    <t>Afskrivning på biler</t>
  </si>
  <si>
    <t>Afskrivning på inventar</t>
  </si>
  <si>
    <t>Bank</t>
  </si>
  <si>
    <t>kr.</t>
  </si>
  <si>
    <t>stk.</t>
  </si>
  <si>
    <t xml:space="preserve">Salgspris     </t>
  </si>
  <si>
    <t xml:space="preserve">Afsætning  </t>
  </si>
  <si>
    <t xml:space="preserve">Variable enheds-omkostninger    </t>
  </si>
  <si>
    <t>Pris-/afsætningsrække for LONDON:</t>
  </si>
  <si>
    <t>+ Renteindtægter</t>
  </si>
  <si>
    <t>AG, %</t>
  </si>
  <si>
    <t>OG, %</t>
  </si>
  <si>
    <t>AOH, g</t>
  </si>
  <si>
    <t>Renteindtægter</t>
  </si>
  <si>
    <t>Logistik</t>
  </si>
  <si>
    <t>Regnskabsafslutning og -analyse</t>
  </si>
  <si>
    <t>Afslutningsskema for WomenLux A/S pr. 31.12.2010 i 1.000 kr.</t>
  </si>
  <si>
    <t>Resultatopgørelse for 2010 i 1.000 kr.</t>
  </si>
  <si>
    <t>Balance pr. 31.12.2010 i 1.000 kr.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</si>
</sst>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7" formatCode="_(* #,##0.00_);_(* \(#,##0.00\);_(* &quot;-&quot;??_);_(@_)"/>
    <numFmt numFmtId="179" formatCode="0.0"/>
    <numFmt numFmtId="183" formatCode="General__\ "/>
  </numFmts>
  <fonts count="7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8"/>
      <name val="Arial"/>
      <family val="2"/>
    </font>
    <font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177" fontId="1" fillId="0" borderId="0" applyFont="0" applyFill="0" applyBorder="0" applyAlignment="0" applyProtection="0"/>
  </cellStyleXfs>
  <cellXfs count="91">
    <xf numFmtId="0" fontId="0" fillId="0" borderId="0" xfId="0"/>
    <xf numFmtId="0" fontId="0" fillId="0" borderId="0" xfId="0" applyBorder="1"/>
    <xf numFmtId="0" fontId="3" fillId="0" borderId="0" xfId="0" applyFont="1"/>
    <xf numFmtId="0" fontId="0" fillId="0" borderId="0" xfId="0" applyAlignment="1">
      <alignment horizontal="center" vertical="center" wrapText="1"/>
    </xf>
    <xf numFmtId="0" fontId="0" fillId="0" borderId="1" xfId="0" applyBorder="1"/>
    <xf numFmtId="0" fontId="4" fillId="0" borderId="0" xfId="0" applyFont="1"/>
    <xf numFmtId="0" fontId="4" fillId="0" borderId="2" xfId="0" applyFont="1" applyBorder="1" applyAlignment="1" applyProtection="1">
      <alignment horizontal="center"/>
    </xf>
    <xf numFmtId="0" fontId="4" fillId="0" borderId="3" xfId="0" applyFont="1" applyBorder="1" applyAlignment="1" applyProtection="1">
      <alignment horizontal="center"/>
    </xf>
    <xf numFmtId="183" fontId="4" fillId="0" borderId="4" xfId="0" applyNumberFormat="1" applyFont="1" applyBorder="1" applyProtection="1"/>
    <xf numFmtId="0" fontId="4" fillId="0" borderId="4" xfId="0" applyFont="1" applyBorder="1" applyAlignment="1" applyProtection="1">
      <alignment horizontal="left"/>
    </xf>
    <xf numFmtId="37" fontId="4" fillId="0" borderId="4" xfId="0" applyNumberFormat="1" applyFont="1" applyBorder="1" applyProtection="1">
      <protection locked="0"/>
    </xf>
    <xf numFmtId="37" fontId="4" fillId="0" borderId="5" xfId="0" applyNumberFormat="1" applyFont="1" applyBorder="1" applyProtection="1">
      <protection locked="0"/>
    </xf>
    <xf numFmtId="183" fontId="4" fillId="0" borderId="6" xfId="0" applyNumberFormat="1" applyFont="1" applyBorder="1" applyProtection="1"/>
    <xf numFmtId="0" fontId="4" fillId="0" borderId="6" xfId="0" applyFont="1" applyBorder="1" applyAlignment="1" applyProtection="1">
      <alignment horizontal="left"/>
    </xf>
    <xf numFmtId="37" fontId="4" fillId="0" borderId="7" xfId="0" applyNumberFormat="1" applyFont="1" applyBorder="1" applyProtection="1">
      <protection locked="0"/>
    </xf>
    <xf numFmtId="37" fontId="4" fillId="0" borderId="8" xfId="0" applyNumberFormat="1" applyFont="1" applyBorder="1" applyProtection="1">
      <protection locked="0"/>
    </xf>
    <xf numFmtId="183" fontId="4" fillId="0" borderId="1" xfId="0" applyNumberFormat="1" applyFont="1" applyBorder="1" applyProtection="1"/>
    <xf numFmtId="0" fontId="4" fillId="0" borderId="1" xfId="0" applyFont="1" applyBorder="1" applyProtection="1"/>
    <xf numFmtId="37" fontId="4" fillId="0" borderId="9" xfId="0" applyNumberFormat="1" applyFont="1" applyBorder="1" applyProtection="1"/>
    <xf numFmtId="0" fontId="4" fillId="0" borderId="0" xfId="0" applyFont="1" applyBorder="1" applyProtection="1"/>
    <xf numFmtId="37" fontId="4" fillId="0" borderId="0" xfId="0" applyNumberFormat="1" applyFont="1" applyBorder="1" applyProtection="1"/>
    <xf numFmtId="0" fontId="6" fillId="2" borderId="0" xfId="0" applyFont="1" applyFill="1" applyBorder="1" applyAlignment="1">
      <alignment horizontal="center"/>
    </xf>
    <xf numFmtId="177" fontId="0" fillId="2" borderId="1" xfId="1" applyNumberFormat="1" applyFont="1" applyFill="1" applyBorder="1"/>
    <xf numFmtId="37" fontId="4" fillId="0" borderId="10" xfId="0" applyNumberFormat="1" applyFont="1" applyBorder="1" applyProtection="1">
      <protection locked="0"/>
    </xf>
    <xf numFmtId="37" fontId="4" fillId="0" borderId="6" xfId="0" applyNumberFormat="1" applyFont="1" applyBorder="1" applyProtection="1">
      <protection locked="0"/>
    </xf>
    <xf numFmtId="0" fontId="4" fillId="0" borderId="1" xfId="0" applyFont="1" applyBorder="1"/>
    <xf numFmtId="37" fontId="4" fillId="0" borderId="11" xfId="0" applyNumberFormat="1" applyFont="1" applyBorder="1" applyProtection="1">
      <protection locked="0"/>
    </xf>
    <xf numFmtId="37" fontId="4" fillId="0" borderId="1" xfId="0" applyNumberFormat="1" applyFont="1" applyBorder="1" applyProtection="1">
      <protection locked="0"/>
    </xf>
    <xf numFmtId="37" fontId="4" fillId="0" borderId="1" xfId="0" applyNumberFormat="1" applyFont="1" applyBorder="1"/>
    <xf numFmtId="37" fontId="4" fillId="0" borderId="12" xfId="0" applyNumberFormat="1" applyFont="1" applyBorder="1" applyProtection="1"/>
    <xf numFmtId="37" fontId="4" fillId="0" borderId="13" xfId="0" applyNumberFormat="1" applyFont="1" applyBorder="1" applyProtection="1"/>
    <xf numFmtId="37" fontId="4" fillId="0" borderId="14" xfId="0" applyNumberFormat="1" applyFont="1" applyBorder="1" applyProtection="1">
      <protection locked="0"/>
    </xf>
    <xf numFmtId="9" fontId="4" fillId="0" borderId="1" xfId="0" applyNumberFormat="1" applyFont="1" applyBorder="1" applyProtection="1">
      <protection locked="0"/>
    </xf>
    <xf numFmtId="3" fontId="4" fillId="0" borderId="1" xfId="0" applyNumberFormat="1" applyFont="1" applyBorder="1" applyProtection="1">
      <protection locked="0"/>
    </xf>
    <xf numFmtId="37" fontId="0" fillId="0" borderId="0" xfId="0" applyNumberFormat="1"/>
    <xf numFmtId="0" fontId="4" fillId="0" borderId="15" xfId="0" applyFont="1" applyFill="1" applyBorder="1" applyAlignment="1" applyProtection="1">
      <alignment horizontal="left"/>
    </xf>
    <xf numFmtId="37" fontId="0" fillId="0" borderId="1" xfId="0" applyNumberFormat="1" applyBorder="1"/>
    <xf numFmtId="0" fontId="0" fillId="0" borderId="15" xfId="0" applyBorder="1"/>
    <xf numFmtId="0" fontId="4" fillId="0" borderId="16" xfId="0" applyFont="1" applyFill="1" applyBorder="1" applyAlignment="1" applyProtection="1">
      <alignment horizontal="left"/>
    </xf>
    <xf numFmtId="0" fontId="0" fillId="0" borderId="17" xfId="0" applyBorder="1"/>
    <xf numFmtId="0" fontId="0" fillId="0" borderId="16" xfId="0" applyBorder="1"/>
    <xf numFmtId="0" fontId="4" fillId="0" borderId="16" xfId="0" applyFont="1" applyBorder="1" applyAlignment="1" applyProtection="1">
      <alignment horizontal="left"/>
    </xf>
    <xf numFmtId="37" fontId="0" fillId="0" borderId="17" xfId="0" applyNumberFormat="1" applyBorder="1"/>
    <xf numFmtId="0" fontId="3" fillId="0" borderId="0" xfId="0" applyFont="1" applyBorder="1"/>
    <xf numFmtId="0" fontId="0" fillId="0" borderId="18" xfId="0" applyBorder="1"/>
    <xf numFmtId="0" fontId="3" fillId="0" borderId="16" xfId="0" applyFont="1" applyBorder="1"/>
    <xf numFmtId="0" fontId="0" fillId="0" borderId="16" xfId="0" applyFill="1" applyBorder="1"/>
    <xf numFmtId="0" fontId="3" fillId="0" borderId="19" xfId="0" applyFont="1" applyBorder="1"/>
    <xf numFmtId="0" fontId="3" fillId="0" borderId="20" xfId="0" applyFont="1" applyBorder="1"/>
    <xf numFmtId="0" fontId="0" fillId="0" borderId="13" xfId="0" quotePrefix="1" applyBorder="1"/>
    <xf numFmtId="0" fontId="0" fillId="0" borderId="17" xfId="0" quotePrefix="1" applyBorder="1"/>
    <xf numFmtId="0" fontId="0" fillId="0" borderId="20" xfId="0" applyBorder="1"/>
    <xf numFmtId="0" fontId="0" fillId="0" borderId="0" xfId="0" applyBorder="1" applyAlignment="1">
      <alignment horizontal="center"/>
    </xf>
    <xf numFmtId="4" fontId="4" fillId="0" borderId="1" xfId="1" applyNumberFormat="1" applyFont="1" applyBorder="1" applyProtection="1">
      <protection locked="0"/>
    </xf>
    <xf numFmtId="3" fontId="0" fillId="0" borderId="1" xfId="0" applyNumberFormat="1" applyBorder="1" applyAlignment="1">
      <alignment horizontal="center"/>
    </xf>
    <xf numFmtId="3" fontId="0" fillId="0" borderId="1" xfId="0" applyNumberFormat="1" applyBorder="1" applyAlignment="1">
      <alignment horizontal="right" indent="2"/>
    </xf>
    <xf numFmtId="0" fontId="4" fillId="0" borderId="16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4" fontId="4" fillId="0" borderId="1" xfId="0" applyNumberFormat="1" applyFont="1" applyBorder="1" applyProtection="1">
      <protection locked="0"/>
    </xf>
    <xf numFmtId="3" fontId="0" fillId="0" borderId="1" xfId="0" applyNumberFormat="1" applyFill="1" applyBorder="1" applyAlignment="1">
      <alignment horizontal="center"/>
    </xf>
    <xf numFmtId="0" fontId="4" fillId="0" borderId="13" xfId="0" quotePrefix="1" applyFont="1" applyBorder="1"/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37" fontId="4" fillId="0" borderId="0" xfId="0" applyNumberFormat="1" applyFont="1"/>
    <xf numFmtId="0" fontId="5" fillId="0" borderId="0" xfId="0" applyFont="1" applyBorder="1" applyAlignment="1">
      <alignment horizontal="center"/>
    </xf>
    <xf numFmtId="0" fontId="0" fillId="0" borderId="0" xfId="0" applyAlignment="1"/>
    <xf numFmtId="0" fontId="0" fillId="0" borderId="0" xfId="0" applyNumberFormat="1" applyAlignment="1"/>
    <xf numFmtId="0" fontId="3" fillId="0" borderId="0" xfId="0" applyNumberFormat="1" applyFont="1" applyFill="1" applyBorder="1" applyAlignment="1">
      <alignment vertical="top"/>
    </xf>
    <xf numFmtId="179" fontId="4" fillId="0" borderId="1" xfId="0" applyNumberFormat="1" applyFont="1" applyBorder="1" applyAlignment="1">
      <alignment horizontal="right" vertical="center" wrapText="1" indent="4"/>
    </xf>
    <xf numFmtId="179" fontId="4" fillId="0" borderId="1" xfId="0" applyNumberFormat="1" applyFont="1" applyBorder="1" applyAlignment="1">
      <alignment horizontal="right" vertical="center" wrapText="1" indent="6"/>
    </xf>
    <xf numFmtId="0" fontId="0" fillId="0" borderId="1" xfId="0" applyBorder="1" applyAlignment="1"/>
    <xf numFmtId="0" fontId="5" fillId="0" borderId="21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4" fillId="0" borderId="20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4" fillId="0" borderId="25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 applyProtection="1">
      <alignment horizontal="center"/>
    </xf>
    <xf numFmtId="0" fontId="4" fillId="0" borderId="26" xfId="0" applyFont="1" applyBorder="1" applyAlignment="1" applyProtection="1">
      <alignment horizontal="center"/>
    </xf>
    <xf numFmtId="0" fontId="4" fillId="0" borderId="27" xfId="0" applyFont="1" applyBorder="1" applyAlignment="1" applyProtection="1">
      <alignment horizontal="center"/>
    </xf>
    <xf numFmtId="0" fontId="4" fillId="0" borderId="28" xfId="0" applyFont="1" applyBorder="1" applyAlignment="1" applyProtection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</cellXfs>
  <cellStyles count="2">
    <cellStyle name="K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zoomScaleNormal="100" workbookViewId="0">
      <selection sqref="A1:E1"/>
    </sheetView>
  </sheetViews>
  <sheetFormatPr defaultRowHeight="12.75" x14ac:dyDescent="0.2"/>
  <cols>
    <col min="1" max="1" width="31.140625" customWidth="1"/>
    <col min="2" max="5" width="13.7109375" customWidth="1"/>
  </cols>
  <sheetData>
    <row r="1" spans="1:5" ht="24" thickBot="1" x14ac:dyDescent="0.4">
      <c r="A1" s="74" t="s">
        <v>82</v>
      </c>
      <c r="B1" s="75"/>
      <c r="C1" s="75"/>
      <c r="D1" s="75"/>
      <c r="E1" s="76"/>
    </row>
    <row r="2" spans="1:5" ht="18" x14ac:dyDescent="0.25">
      <c r="A2" s="21"/>
      <c r="B2" s="21"/>
      <c r="C2" s="21"/>
      <c r="D2" s="21"/>
      <c r="E2" s="21"/>
    </row>
    <row r="3" spans="1:5" x14ac:dyDescent="0.2">
      <c r="A3" s="77" t="s">
        <v>65</v>
      </c>
      <c r="B3" s="78"/>
      <c r="C3" s="78"/>
      <c r="D3" s="79"/>
      <c r="E3" s="33">
        <v>1</v>
      </c>
    </row>
    <row r="4" spans="1:5" x14ac:dyDescent="0.2">
      <c r="A4" s="77" t="s">
        <v>46</v>
      </c>
      <c r="B4" s="78"/>
      <c r="C4" s="78"/>
      <c r="D4" s="79"/>
      <c r="E4" s="32">
        <v>0.01</v>
      </c>
    </row>
    <row r="5" spans="1:5" x14ac:dyDescent="0.2">
      <c r="A5" s="80" t="s">
        <v>66</v>
      </c>
      <c r="B5" s="80"/>
      <c r="C5" s="80"/>
      <c r="D5" s="80"/>
      <c r="E5" s="53">
        <v>1</v>
      </c>
    </row>
    <row r="6" spans="1:5" x14ac:dyDescent="0.2">
      <c r="A6" s="73" t="s">
        <v>67</v>
      </c>
      <c r="B6" s="73"/>
      <c r="C6" s="73"/>
      <c r="D6" s="73"/>
      <c r="E6" s="60">
        <v>1</v>
      </c>
    </row>
    <row r="8" spans="1:5" x14ac:dyDescent="0.2">
      <c r="D8" s="1"/>
      <c r="E8" s="1"/>
    </row>
    <row r="10" spans="1:5" x14ac:dyDescent="0.2">
      <c r="A10" s="4" t="s">
        <v>38</v>
      </c>
      <c r="B10" s="22">
        <f>SQRT((2*E6*E3)/(E4*E5))</f>
        <v>14.142135623730951</v>
      </c>
      <c r="D10" t="s">
        <v>39</v>
      </c>
    </row>
  </sheetData>
  <mergeCells count="5">
    <mergeCell ref="A6:D6"/>
    <mergeCell ref="A1:E1"/>
    <mergeCell ref="A3:D3"/>
    <mergeCell ref="A4:D4"/>
    <mergeCell ref="A5:D5"/>
  </mergeCells>
  <phoneticPr fontId="2" type="noConversion"/>
  <pageMargins left="0.75" right="0.75" top="1" bottom="1" header="0" footer="0"/>
  <pageSetup paperSize="9" orientation="portrait" r:id="rId1"/>
  <headerFooter alignWithMargins="0">
    <oddHeader>&amp;L&amp;F&amp;R&amp;A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workbookViewId="0">
      <selection sqref="A1:G1"/>
    </sheetView>
  </sheetViews>
  <sheetFormatPr defaultRowHeight="12.75" x14ac:dyDescent="0.2"/>
  <cols>
    <col min="1" max="1" width="10.42578125" customWidth="1"/>
    <col min="2" max="2" width="11.28515625" customWidth="1"/>
    <col min="3" max="3" width="13.42578125" customWidth="1"/>
    <col min="4" max="12" width="10.5703125" customWidth="1"/>
  </cols>
  <sheetData>
    <row r="1" spans="1:12" ht="24" thickBot="1" x14ac:dyDescent="0.4">
      <c r="A1" s="74" t="s">
        <v>64</v>
      </c>
      <c r="B1" s="75"/>
      <c r="C1" s="75"/>
      <c r="D1" s="75"/>
      <c r="E1" s="75"/>
      <c r="F1" s="75"/>
      <c r="G1" s="76"/>
    </row>
    <row r="2" spans="1:12" ht="12.75" customHeight="1" x14ac:dyDescent="0.2"/>
    <row r="3" spans="1:12" ht="12.75" customHeight="1" x14ac:dyDescent="0.2">
      <c r="A3" s="2" t="s">
        <v>76</v>
      </c>
    </row>
    <row r="4" spans="1:12" ht="12.75" customHeight="1" x14ac:dyDescent="0.2">
      <c r="A4" s="2"/>
    </row>
    <row r="5" spans="1:12" ht="38.25" x14ac:dyDescent="0.2">
      <c r="A5" s="58" t="s">
        <v>73</v>
      </c>
      <c r="B5" s="58" t="s">
        <v>74</v>
      </c>
      <c r="C5" s="59" t="s">
        <v>75</v>
      </c>
      <c r="D5" s="3"/>
      <c r="E5" s="3"/>
      <c r="F5" s="3"/>
      <c r="G5" s="3"/>
      <c r="H5" s="3"/>
      <c r="I5" s="3"/>
      <c r="J5" s="3"/>
      <c r="K5" s="3"/>
      <c r="L5" s="3"/>
    </row>
    <row r="6" spans="1:12" ht="12.75" customHeight="1" x14ac:dyDescent="0.2">
      <c r="A6" s="58" t="s">
        <v>71</v>
      </c>
      <c r="B6" s="58" t="s">
        <v>72</v>
      </c>
      <c r="C6" s="59" t="s">
        <v>71</v>
      </c>
      <c r="D6" s="3"/>
      <c r="E6" s="3"/>
      <c r="F6" s="3"/>
      <c r="G6" s="3"/>
      <c r="H6" s="3"/>
      <c r="I6" s="3"/>
      <c r="J6" s="3"/>
      <c r="K6" s="3"/>
      <c r="L6" s="3"/>
    </row>
    <row r="7" spans="1:12" ht="12.75" customHeight="1" x14ac:dyDescent="0.2">
      <c r="A7" s="54">
        <v>300</v>
      </c>
      <c r="B7" s="55">
        <v>1500</v>
      </c>
      <c r="C7" s="54">
        <v>72</v>
      </c>
    </row>
    <row r="8" spans="1:12" ht="12.75" customHeight="1" x14ac:dyDescent="0.2">
      <c r="A8" s="54">
        <v>275</v>
      </c>
      <c r="B8" s="55">
        <v>1750</v>
      </c>
      <c r="C8" s="54">
        <v>72</v>
      </c>
    </row>
    <row r="9" spans="1:12" ht="12.75" customHeight="1" x14ac:dyDescent="0.2">
      <c r="A9" s="54">
        <v>250</v>
      </c>
      <c r="B9" s="55">
        <v>2000</v>
      </c>
      <c r="C9" s="54">
        <v>72</v>
      </c>
    </row>
    <row r="10" spans="1:12" ht="12.75" customHeight="1" x14ac:dyDescent="0.2">
      <c r="A10" s="54">
        <v>225</v>
      </c>
      <c r="B10" s="55">
        <v>2250</v>
      </c>
      <c r="C10" s="54">
        <v>72</v>
      </c>
    </row>
    <row r="11" spans="1:12" ht="12.75" customHeight="1" x14ac:dyDescent="0.2">
      <c r="A11" s="54">
        <v>200</v>
      </c>
      <c r="B11" s="55">
        <v>2500</v>
      </c>
      <c r="C11" s="54">
        <v>72</v>
      </c>
    </row>
    <row r="12" spans="1:12" ht="12.75" customHeight="1" x14ac:dyDescent="0.2">
      <c r="A12" s="54">
        <v>175</v>
      </c>
      <c r="B12" s="55">
        <v>2750</v>
      </c>
      <c r="C12" s="54">
        <v>72</v>
      </c>
    </row>
    <row r="13" spans="1:12" ht="12.75" customHeight="1" x14ac:dyDescent="0.2">
      <c r="A13" s="61">
        <v>150</v>
      </c>
      <c r="B13" s="55">
        <v>3000</v>
      </c>
      <c r="C13" s="54">
        <v>72</v>
      </c>
    </row>
    <row r="14" spans="1:12" ht="12.75" customHeight="1" x14ac:dyDescent="0.2"/>
    <row r="15" spans="1:12" ht="12.75" customHeight="1" x14ac:dyDescent="0.2"/>
    <row r="16" spans="1:12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</sheetData>
  <mergeCells count="1">
    <mergeCell ref="A1:G1"/>
  </mergeCells>
  <phoneticPr fontId="2" type="noConversion"/>
  <pageMargins left="0.75" right="0.75" top="1" bottom="1" header="0" footer="0"/>
  <pageSetup paperSize="9" orientation="portrait" horizontalDpi="1200" r:id="rId1"/>
  <headerFooter alignWithMargins="0">
    <oddHeader>&amp;L&amp;F&amp;R&amp;A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workbookViewId="0">
      <selection sqref="A1:J1"/>
    </sheetView>
  </sheetViews>
  <sheetFormatPr defaultRowHeight="12.75" x14ac:dyDescent="0.2"/>
  <cols>
    <col min="1" max="1" width="8.5703125" style="5" customWidth="1"/>
    <col min="2" max="2" width="30.42578125" style="5" customWidth="1"/>
    <col min="3" max="10" width="11.85546875" style="5" customWidth="1"/>
    <col min="11" max="16384" width="9.140625" style="5"/>
  </cols>
  <sheetData>
    <row r="1" spans="1:12" ht="24" thickBot="1" x14ac:dyDescent="0.4">
      <c r="A1" s="74" t="s">
        <v>83</v>
      </c>
      <c r="B1" s="75"/>
      <c r="C1" s="75"/>
      <c r="D1" s="75"/>
      <c r="E1" s="75"/>
      <c r="F1" s="75"/>
      <c r="G1" s="75"/>
      <c r="H1" s="75"/>
      <c r="I1" s="75"/>
      <c r="J1" s="76"/>
    </row>
    <row r="2" spans="1:12" ht="12.75" customHeight="1" x14ac:dyDescent="0.2">
      <c r="A2" s="5" t="s">
        <v>84</v>
      </c>
    </row>
    <row r="3" spans="1:12" x14ac:dyDescent="0.2">
      <c r="A3" s="84" t="s">
        <v>33</v>
      </c>
      <c r="B3" s="84" t="s">
        <v>4</v>
      </c>
      <c r="C3" s="81" t="s">
        <v>0</v>
      </c>
      <c r="D3" s="82"/>
      <c r="E3" s="81" t="s">
        <v>1</v>
      </c>
      <c r="F3" s="82"/>
      <c r="G3" s="81" t="s">
        <v>2</v>
      </c>
      <c r="H3" s="82"/>
      <c r="I3" s="81" t="s">
        <v>3</v>
      </c>
      <c r="J3" s="83"/>
    </row>
    <row r="4" spans="1:12" x14ac:dyDescent="0.2">
      <c r="A4" s="85"/>
      <c r="B4" s="85" t="s">
        <v>4</v>
      </c>
      <c r="C4" s="6" t="s">
        <v>5</v>
      </c>
      <c r="D4" s="6" t="s">
        <v>6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7" t="s">
        <v>10</v>
      </c>
    </row>
    <row r="5" spans="1:12" x14ac:dyDescent="0.2">
      <c r="A5" s="8">
        <v>1100</v>
      </c>
      <c r="B5" s="9" t="s">
        <v>11</v>
      </c>
      <c r="C5" s="10"/>
      <c r="D5" s="10">
        <v>51164</v>
      </c>
      <c r="E5" s="10"/>
      <c r="F5" s="10"/>
      <c r="G5" s="10"/>
      <c r="H5" s="10"/>
      <c r="I5" s="10"/>
      <c r="J5" s="11"/>
      <c r="L5" s="66"/>
    </row>
    <row r="6" spans="1:12" x14ac:dyDescent="0.2">
      <c r="A6" s="8">
        <v>2100</v>
      </c>
      <c r="B6" s="9" t="s">
        <v>12</v>
      </c>
      <c r="C6" s="10">
        <v>27684</v>
      </c>
      <c r="D6" s="10"/>
      <c r="E6" s="10"/>
      <c r="F6" s="10"/>
      <c r="G6" s="10"/>
      <c r="H6" s="10"/>
      <c r="I6" s="10"/>
      <c r="J6" s="11"/>
      <c r="L6" s="66"/>
    </row>
    <row r="7" spans="1:12" x14ac:dyDescent="0.2">
      <c r="A7" s="8">
        <v>3100</v>
      </c>
      <c r="B7" s="9" t="s">
        <v>13</v>
      </c>
      <c r="C7" s="10">
        <v>71</v>
      </c>
      <c r="D7" s="10"/>
      <c r="E7" s="10"/>
      <c r="F7" s="10"/>
      <c r="G7" s="10"/>
      <c r="H7" s="10"/>
      <c r="I7" s="10"/>
      <c r="J7" s="11"/>
    </row>
    <row r="8" spans="1:12" x14ac:dyDescent="0.2">
      <c r="A8" s="8">
        <v>3200</v>
      </c>
      <c r="B8" s="9" t="s">
        <v>14</v>
      </c>
      <c r="C8" s="10">
        <v>286</v>
      </c>
      <c r="D8" s="10"/>
      <c r="E8" s="10"/>
      <c r="F8" s="10"/>
      <c r="G8" s="10"/>
      <c r="H8" s="10"/>
      <c r="I8" s="10"/>
      <c r="J8" s="11"/>
    </row>
    <row r="9" spans="1:12" x14ac:dyDescent="0.2">
      <c r="A9" s="8">
        <v>3400</v>
      </c>
      <c r="B9" s="9" t="s">
        <v>44</v>
      </c>
      <c r="C9" s="10">
        <v>75</v>
      </c>
      <c r="D9" s="10"/>
      <c r="E9" s="10"/>
      <c r="F9" s="10"/>
      <c r="G9" s="10"/>
      <c r="H9" s="10"/>
      <c r="I9" s="10"/>
      <c r="J9" s="11"/>
    </row>
    <row r="10" spans="1:12" x14ac:dyDescent="0.2">
      <c r="A10" s="8">
        <v>3900</v>
      </c>
      <c r="B10" s="9" t="s">
        <v>15</v>
      </c>
      <c r="C10" s="10">
        <v>419</v>
      </c>
      <c r="D10" s="10"/>
      <c r="E10" s="10"/>
      <c r="F10" s="10"/>
      <c r="G10" s="10"/>
      <c r="H10" s="10"/>
      <c r="I10" s="10"/>
      <c r="J10" s="11"/>
    </row>
    <row r="11" spans="1:12" x14ac:dyDescent="0.2">
      <c r="A11" s="8">
        <v>4100</v>
      </c>
      <c r="B11" s="9" t="s">
        <v>16</v>
      </c>
      <c r="C11" s="10">
        <v>11006</v>
      </c>
      <c r="D11" s="10"/>
      <c r="E11" s="10"/>
      <c r="F11" s="10"/>
      <c r="G11" s="10"/>
      <c r="H11" s="10"/>
      <c r="I11" s="10"/>
      <c r="J11" s="11"/>
    </row>
    <row r="12" spans="1:12" x14ac:dyDescent="0.2">
      <c r="A12" s="8">
        <v>4200</v>
      </c>
      <c r="B12" s="9" t="s">
        <v>17</v>
      </c>
      <c r="C12" s="10">
        <v>21</v>
      </c>
      <c r="D12" s="10"/>
      <c r="E12" s="10"/>
      <c r="F12" s="10"/>
      <c r="G12" s="10"/>
      <c r="H12" s="10"/>
      <c r="I12" s="10"/>
      <c r="J12" s="11"/>
    </row>
    <row r="13" spans="1:12" x14ac:dyDescent="0.2">
      <c r="A13" s="8">
        <v>5100</v>
      </c>
      <c r="B13" s="9" t="s">
        <v>68</v>
      </c>
      <c r="C13" s="10"/>
      <c r="D13" s="10"/>
      <c r="E13" s="10"/>
      <c r="F13" s="10"/>
      <c r="G13" s="10"/>
      <c r="H13" s="10"/>
      <c r="I13" s="10"/>
      <c r="J13" s="11"/>
    </row>
    <row r="14" spans="1:12" x14ac:dyDescent="0.2">
      <c r="A14" s="8">
        <v>5200</v>
      </c>
      <c r="B14" s="9" t="s">
        <v>69</v>
      </c>
      <c r="C14" s="10"/>
      <c r="D14" s="10"/>
      <c r="E14" s="10"/>
      <c r="F14" s="10"/>
      <c r="G14" s="10"/>
      <c r="H14" s="10"/>
      <c r="I14" s="10"/>
      <c r="J14" s="11"/>
    </row>
    <row r="15" spans="1:12" x14ac:dyDescent="0.2">
      <c r="A15" s="8">
        <v>6100</v>
      </c>
      <c r="B15" s="9" t="s">
        <v>81</v>
      </c>
      <c r="C15" s="10"/>
      <c r="D15" s="10">
        <v>12</v>
      </c>
      <c r="E15" s="10"/>
      <c r="F15" s="10"/>
      <c r="G15" s="10"/>
      <c r="H15" s="10"/>
      <c r="I15" s="10"/>
      <c r="J15" s="11"/>
    </row>
    <row r="16" spans="1:12" x14ac:dyDescent="0.2">
      <c r="A16" s="8">
        <v>8100</v>
      </c>
      <c r="B16" s="9" t="s">
        <v>18</v>
      </c>
      <c r="C16" s="10">
        <v>2150</v>
      </c>
      <c r="D16" s="10"/>
      <c r="E16" s="10"/>
      <c r="F16" s="10"/>
      <c r="G16" s="10"/>
      <c r="H16" s="24"/>
      <c r="I16" s="10"/>
      <c r="J16" s="11"/>
    </row>
    <row r="17" spans="1:10" ht="12.75" customHeight="1" x14ac:dyDescent="0.2">
      <c r="A17" s="8">
        <v>11120</v>
      </c>
      <c r="B17" s="9" t="s">
        <v>42</v>
      </c>
      <c r="C17" s="10">
        <v>501</v>
      </c>
      <c r="D17" s="10"/>
      <c r="E17" s="10"/>
      <c r="F17" s="10"/>
      <c r="G17" s="10"/>
      <c r="H17" s="25"/>
      <c r="I17" s="23"/>
      <c r="J17" s="11"/>
    </row>
    <row r="18" spans="1:10" x14ac:dyDescent="0.2">
      <c r="A18" s="8">
        <v>11121</v>
      </c>
      <c r="B18" s="9" t="s">
        <v>43</v>
      </c>
      <c r="C18" s="10"/>
      <c r="D18" s="10">
        <v>175</v>
      </c>
      <c r="E18" s="10"/>
      <c r="F18" s="10"/>
      <c r="G18" s="10"/>
      <c r="H18" s="24"/>
      <c r="I18" s="24"/>
      <c r="J18" s="11"/>
    </row>
    <row r="19" spans="1:10" x14ac:dyDescent="0.2">
      <c r="A19" s="8">
        <v>11130</v>
      </c>
      <c r="B19" s="9" t="s">
        <v>19</v>
      </c>
      <c r="C19" s="10">
        <v>3587</v>
      </c>
      <c r="D19" s="10"/>
      <c r="E19" s="10"/>
      <c r="F19" s="10"/>
      <c r="G19" s="10"/>
      <c r="H19" s="25"/>
      <c r="I19" s="27"/>
      <c r="J19" s="26"/>
    </row>
    <row r="20" spans="1:10" x14ac:dyDescent="0.2">
      <c r="A20" s="8">
        <v>11131</v>
      </c>
      <c r="B20" s="9" t="s">
        <v>20</v>
      </c>
      <c r="C20" s="10"/>
      <c r="D20" s="10">
        <v>286</v>
      </c>
      <c r="E20" s="10"/>
      <c r="F20" s="10"/>
      <c r="G20" s="10"/>
      <c r="H20" s="27"/>
      <c r="I20" s="27"/>
      <c r="J20" s="26"/>
    </row>
    <row r="21" spans="1:10" x14ac:dyDescent="0.2">
      <c r="A21" s="8">
        <v>12110</v>
      </c>
      <c r="B21" s="9" t="s">
        <v>21</v>
      </c>
      <c r="C21" s="10">
        <v>5694</v>
      </c>
      <c r="D21" s="10"/>
      <c r="E21" s="10"/>
      <c r="F21" s="10"/>
      <c r="G21" s="10"/>
      <c r="H21" s="27"/>
      <c r="I21" s="27"/>
      <c r="J21" s="26"/>
    </row>
    <row r="22" spans="1:10" x14ac:dyDescent="0.2">
      <c r="A22" s="8">
        <v>12210</v>
      </c>
      <c r="B22" s="9" t="s">
        <v>22</v>
      </c>
      <c r="C22" s="10">
        <v>1476</v>
      </c>
      <c r="D22" s="10"/>
      <c r="E22" s="10"/>
      <c r="F22" s="10"/>
      <c r="G22" s="10"/>
      <c r="H22" s="27"/>
      <c r="I22" s="27"/>
      <c r="J22" s="26"/>
    </row>
    <row r="23" spans="1:10" x14ac:dyDescent="0.2">
      <c r="A23" s="8">
        <v>12220</v>
      </c>
      <c r="B23" s="9" t="s">
        <v>23</v>
      </c>
      <c r="C23" s="10">
        <v>192</v>
      </c>
      <c r="D23" s="10"/>
      <c r="E23" s="10"/>
      <c r="F23" s="10"/>
      <c r="G23" s="10"/>
      <c r="H23" s="27"/>
      <c r="I23" s="27"/>
      <c r="J23" s="26"/>
    </row>
    <row r="24" spans="1:10" x14ac:dyDescent="0.2">
      <c r="A24" s="8">
        <v>12310</v>
      </c>
      <c r="B24" s="9" t="s">
        <v>24</v>
      </c>
      <c r="C24" s="10">
        <v>6</v>
      </c>
      <c r="D24" s="10"/>
      <c r="E24" s="10"/>
      <c r="F24" s="10"/>
      <c r="G24" s="10"/>
      <c r="H24" s="27"/>
      <c r="I24" s="27"/>
      <c r="J24" s="26"/>
    </row>
    <row r="25" spans="1:10" x14ac:dyDescent="0.2">
      <c r="A25" s="8">
        <v>12320</v>
      </c>
      <c r="B25" s="9" t="s">
        <v>70</v>
      </c>
      <c r="C25" s="10">
        <v>4186</v>
      </c>
      <c r="D25" s="10"/>
      <c r="E25" s="10"/>
      <c r="F25" s="10"/>
      <c r="G25" s="10"/>
      <c r="H25" s="27"/>
      <c r="I25" s="27"/>
      <c r="J25" s="26"/>
    </row>
    <row r="26" spans="1:10" x14ac:dyDescent="0.2">
      <c r="A26" s="8">
        <v>13110</v>
      </c>
      <c r="B26" s="9" t="s">
        <v>45</v>
      </c>
      <c r="C26" s="10"/>
      <c r="D26" s="10">
        <v>500</v>
      </c>
      <c r="E26" s="10"/>
      <c r="F26" s="10"/>
      <c r="G26" s="10"/>
      <c r="H26" s="10"/>
      <c r="I26" s="10"/>
      <c r="J26" s="11"/>
    </row>
    <row r="27" spans="1:10" x14ac:dyDescent="0.2">
      <c r="A27" s="8">
        <v>13210</v>
      </c>
      <c r="B27" s="9" t="s">
        <v>37</v>
      </c>
      <c r="C27" s="10"/>
      <c r="D27" s="10">
        <v>1810</v>
      </c>
      <c r="E27" s="10"/>
      <c r="F27" s="10"/>
      <c r="G27" s="10"/>
      <c r="H27" s="10"/>
      <c r="I27" s="10"/>
      <c r="J27" s="11"/>
    </row>
    <row r="28" spans="1:10" x14ac:dyDescent="0.2">
      <c r="A28" s="8">
        <v>13310</v>
      </c>
      <c r="B28" s="9" t="s">
        <v>34</v>
      </c>
      <c r="C28" s="10"/>
      <c r="D28" s="10">
        <v>2511</v>
      </c>
      <c r="E28" s="10"/>
      <c r="F28" s="10"/>
      <c r="G28" s="10"/>
      <c r="H28" s="10"/>
      <c r="I28" s="10"/>
      <c r="J28" s="11"/>
    </row>
    <row r="29" spans="1:10" x14ac:dyDescent="0.2">
      <c r="A29" s="8">
        <v>14220</v>
      </c>
      <c r="B29" s="9" t="s">
        <v>25</v>
      </c>
      <c r="C29" s="10"/>
      <c r="D29" s="10">
        <v>150</v>
      </c>
      <c r="E29" s="10"/>
      <c r="F29" s="10"/>
      <c r="G29" s="10"/>
      <c r="H29" s="10"/>
      <c r="I29" s="10"/>
      <c r="J29" s="11"/>
    </row>
    <row r="30" spans="1:10" x14ac:dyDescent="0.2">
      <c r="A30" s="8">
        <v>14230</v>
      </c>
      <c r="B30" s="9" t="s">
        <v>26</v>
      </c>
      <c r="C30" s="10"/>
      <c r="D30" s="10">
        <v>11</v>
      </c>
      <c r="E30" s="10"/>
      <c r="F30" s="10"/>
      <c r="G30" s="10"/>
      <c r="H30" s="10"/>
      <c r="I30" s="10"/>
      <c r="J30" s="11"/>
    </row>
    <row r="31" spans="1:10" x14ac:dyDescent="0.2">
      <c r="A31" s="8">
        <v>14240</v>
      </c>
      <c r="B31" s="9" t="s">
        <v>27</v>
      </c>
      <c r="C31" s="10"/>
      <c r="D31" s="10">
        <v>80</v>
      </c>
      <c r="E31" s="10"/>
      <c r="F31" s="10"/>
      <c r="G31" s="10"/>
      <c r="H31" s="10"/>
      <c r="I31" s="10"/>
      <c r="J31" s="11"/>
    </row>
    <row r="32" spans="1:10" x14ac:dyDescent="0.2">
      <c r="A32" s="8">
        <v>14250</v>
      </c>
      <c r="B32" s="9" t="s">
        <v>28</v>
      </c>
      <c r="C32" s="10"/>
      <c r="D32" s="10">
        <v>420</v>
      </c>
      <c r="E32" s="10"/>
      <c r="F32" s="10"/>
      <c r="G32" s="10"/>
      <c r="H32" s="10"/>
      <c r="I32" s="10"/>
      <c r="J32" s="11"/>
    </row>
    <row r="33" spans="1:10" x14ac:dyDescent="0.2">
      <c r="A33" s="8">
        <v>14260</v>
      </c>
      <c r="B33" s="9" t="s">
        <v>29</v>
      </c>
      <c r="C33" s="10"/>
      <c r="D33" s="10"/>
      <c r="E33" s="10"/>
      <c r="F33" s="24"/>
      <c r="G33" s="10"/>
      <c r="H33" s="10"/>
      <c r="I33" s="10"/>
      <c r="J33" s="11"/>
    </row>
    <row r="34" spans="1:10" x14ac:dyDescent="0.2">
      <c r="A34" s="8">
        <v>14261</v>
      </c>
      <c r="B34" s="9" t="s">
        <v>30</v>
      </c>
      <c r="C34" s="10">
        <v>774</v>
      </c>
      <c r="D34" s="10"/>
      <c r="E34" s="10"/>
      <c r="F34" s="28"/>
      <c r="G34" s="23"/>
      <c r="H34" s="10"/>
      <c r="I34" s="10"/>
      <c r="J34" s="11"/>
    </row>
    <row r="35" spans="1:10" x14ac:dyDescent="0.2">
      <c r="A35" s="8">
        <v>14262</v>
      </c>
      <c r="B35" s="9" t="s">
        <v>31</v>
      </c>
      <c r="C35" s="10"/>
      <c r="D35" s="10">
        <v>1005</v>
      </c>
      <c r="E35" s="10"/>
      <c r="F35" s="28"/>
      <c r="G35" s="23"/>
      <c r="H35" s="10"/>
      <c r="I35" s="10"/>
      <c r="J35" s="11"/>
    </row>
    <row r="36" spans="1:10" ht="13.5" thickBot="1" x14ac:dyDescent="0.25">
      <c r="A36" s="12">
        <v>14290</v>
      </c>
      <c r="B36" s="13" t="s">
        <v>32</v>
      </c>
      <c r="C36" s="14"/>
      <c r="D36" s="14">
        <v>4</v>
      </c>
      <c r="E36" s="14"/>
      <c r="F36" s="31"/>
      <c r="G36" s="14"/>
      <c r="H36" s="14"/>
      <c r="I36" s="14"/>
      <c r="J36" s="15"/>
    </row>
    <row r="37" spans="1:10" ht="13.5" thickBot="1" x14ac:dyDescent="0.25">
      <c r="A37" s="16"/>
      <c r="B37" s="17"/>
      <c r="C37" s="18">
        <f>SUM(C5:C36)</f>
        <v>58128</v>
      </c>
      <c r="D37" s="18">
        <f>SUM(D5:D36)</f>
        <v>58128</v>
      </c>
      <c r="E37" s="18"/>
      <c r="F37" s="18"/>
      <c r="G37" s="30"/>
      <c r="H37" s="30"/>
      <c r="I37" s="30"/>
      <c r="J37" s="30"/>
    </row>
    <row r="38" spans="1:10" ht="13.5" thickBot="1" x14ac:dyDescent="0.25">
      <c r="A38" s="19"/>
      <c r="B38" s="19"/>
      <c r="C38" s="20"/>
      <c r="D38" s="20"/>
      <c r="E38" s="20"/>
      <c r="F38" s="20"/>
      <c r="G38" s="29"/>
      <c r="H38" s="29"/>
      <c r="I38" s="29"/>
      <c r="J38" s="29"/>
    </row>
    <row r="39" spans="1:10" ht="13.5" thickBot="1" x14ac:dyDescent="0.25">
      <c r="A39" s="19"/>
      <c r="B39" s="19"/>
      <c r="C39" s="34" t="s">
        <v>47</v>
      </c>
      <c r="D39" t="s">
        <v>47</v>
      </c>
      <c r="E39"/>
      <c r="F39" s="20"/>
      <c r="G39" s="18"/>
      <c r="H39" s="18"/>
      <c r="I39" s="18"/>
      <c r="J39" s="18"/>
    </row>
    <row r="40" spans="1:10" x14ac:dyDescent="0.2">
      <c r="C40" s="66"/>
    </row>
  </sheetData>
  <mergeCells count="7">
    <mergeCell ref="A1:J1"/>
    <mergeCell ref="G3:H3"/>
    <mergeCell ref="I3:J3"/>
    <mergeCell ref="A3:A4"/>
    <mergeCell ref="B3:B4"/>
    <mergeCell ref="C3:D3"/>
    <mergeCell ref="E3:F3"/>
  </mergeCells>
  <phoneticPr fontId="2" type="noConversion"/>
  <pageMargins left="0.78740157480314965" right="0.78740157480314965" top="0.59055118110236227" bottom="0.19685039370078741" header="0" footer="0"/>
  <pageSetup paperSize="9" scale="98" orientation="landscape" horizontalDpi="1200" r:id="rId1"/>
  <headerFooter alignWithMargins="0">
    <oddHeader>&amp;L&amp;F&amp;R&amp;A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"/>
  <sheetViews>
    <sheetView workbookViewId="0">
      <selection sqref="A1:D1"/>
    </sheetView>
  </sheetViews>
  <sheetFormatPr defaultRowHeight="12.75" x14ac:dyDescent="0.2"/>
  <cols>
    <col min="1" max="1" width="26.28515625" customWidth="1"/>
    <col min="2" max="2" width="18.28515625" customWidth="1"/>
    <col min="3" max="3" width="27.42578125" customWidth="1"/>
    <col min="4" max="4" width="18.28515625" customWidth="1"/>
  </cols>
  <sheetData>
    <row r="1" spans="1:4" ht="24" thickBot="1" x14ac:dyDescent="0.4">
      <c r="A1" s="74" t="s">
        <v>83</v>
      </c>
      <c r="B1" s="86"/>
      <c r="C1" s="86"/>
      <c r="D1" s="87"/>
    </row>
    <row r="2" spans="1:4" ht="13.5" customHeight="1" x14ac:dyDescent="0.35">
      <c r="A2" s="67"/>
      <c r="B2" s="52"/>
      <c r="C2" s="52"/>
      <c r="D2" s="52"/>
    </row>
    <row r="3" spans="1:4" x14ac:dyDescent="0.2">
      <c r="A3" s="88" t="s">
        <v>85</v>
      </c>
      <c r="B3" s="90"/>
    </row>
    <row r="4" spans="1:4" x14ac:dyDescent="0.2">
      <c r="A4" s="51"/>
      <c r="B4" s="57" t="s">
        <v>57</v>
      </c>
    </row>
    <row r="5" spans="1:4" x14ac:dyDescent="0.2">
      <c r="A5" s="44" t="s">
        <v>63</v>
      </c>
      <c r="B5" s="44"/>
    </row>
    <row r="6" spans="1:4" x14ac:dyDescent="0.2">
      <c r="A6" s="49" t="s">
        <v>62</v>
      </c>
      <c r="B6" s="49"/>
    </row>
    <row r="7" spans="1:4" x14ac:dyDescent="0.2">
      <c r="A7" s="44" t="s">
        <v>61</v>
      </c>
      <c r="B7" s="44"/>
    </row>
    <row r="8" spans="1:4" x14ac:dyDescent="0.2">
      <c r="A8" s="50" t="s">
        <v>60</v>
      </c>
      <c r="B8" s="50"/>
    </row>
    <row r="9" spans="1:4" x14ac:dyDescent="0.2">
      <c r="A9" s="49" t="s">
        <v>59</v>
      </c>
      <c r="B9" s="49"/>
    </row>
    <row r="10" spans="1:4" x14ac:dyDescent="0.2">
      <c r="A10" s="44" t="s">
        <v>35</v>
      </c>
      <c r="B10" s="44"/>
    </row>
    <row r="11" spans="1:4" x14ac:dyDescent="0.2">
      <c r="A11" s="49" t="s">
        <v>40</v>
      </c>
      <c r="B11" s="49"/>
    </row>
    <row r="12" spans="1:4" x14ac:dyDescent="0.2">
      <c r="A12" s="44" t="s">
        <v>36</v>
      </c>
      <c r="B12" s="44"/>
    </row>
    <row r="13" spans="1:4" x14ac:dyDescent="0.2">
      <c r="A13" s="62" t="s">
        <v>77</v>
      </c>
      <c r="B13" s="49"/>
    </row>
    <row r="14" spans="1:4" x14ac:dyDescent="0.2">
      <c r="A14" s="44" t="s">
        <v>41</v>
      </c>
      <c r="B14" s="44"/>
    </row>
    <row r="15" spans="1:4" x14ac:dyDescent="0.2">
      <c r="A15" s="49" t="s">
        <v>58</v>
      </c>
      <c r="B15" s="49"/>
    </row>
    <row r="16" spans="1:4" x14ac:dyDescent="0.2">
      <c r="A16" s="4" t="s">
        <v>52</v>
      </c>
      <c r="B16" s="4"/>
    </row>
    <row r="17" spans="1:4" x14ac:dyDescent="0.2">
      <c r="A17" s="1"/>
      <c r="B17" s="1"/>
    </row>
    <row r="18" spans="1:4" x14ac:dyDescent="0.2">
      <c r="A18" s="88" t="s">
        <v>86</v>
      </c>
      <c r="B18" s="89"/>
      <c r="C18" s="89"/>
      <c r="D18" s="90"/>
    </row>
    <row r="19" spans="1:4" x14ac:dyDescent="0.2">
      <c r="A19" s="48" t="s">
        <v>9</v>
      </c>
      <c r="B19" s="57" t="s">
        <v>57</v>
      </c>
      <c r="C19" s="48" t="s">
        <v>10</v>
      </c>
      <c r="D19" s="57" t="s">
        <v>57</v>
      </c>
    </row>
    <row r="20" spans="1:4" x14ac:dyDescent="0.2">
      <c r="A20" s="47" t="s">
        <v>56</v>
      </c>
      <c r="B20" s="44"/>
      <c r="C20" s="47" t="s">
        <v>55</v>
      </c>
      <c r="D20" s="44"/>
    </row>
    <row r="21" spans="1:4" x14ac:dyDescent="0.2">
      <c r="A21" s="46" t="s">
        <v>42</v>
      </c>
      <c r="B21" s="42"/>
      <c r="C21" s="40" t="s">
        <v>45</v>
      </c>
      <c r="D21" s="39"/>
    </row>
    <row r="22" spans="1:4" x14ac:dyDescent="0.2">
      <c r="A22" s="46" t="s">
        <v>19</v>
      </c>
      <c r="B22" s="42"/>
      <c r="C22" s="40" t="s">
        <v>37</v>
      </c>
      <c r="D22" s="39"/>
    </row>
    <row r="23" spans="1:4" x14ac:dyDescent="0.2">
      <c r="A23" s="40"/>
      <c r="B23" s="36"/>
      <c r="C23" s="40" t="s">
        <v>54</v>
      </c>
      <c r="D23" s="39"/>
    </row>
    <row r="24" spans="1:4" x14ac:dyDescent="0.2">
      <c r="A24" s="45" t="s">
        <v>53</v>
      </c>
      <c r="B24" s="44"/>
      <c r="C24" s="40" t="s">
        <v>52</v>
      </c>
      <c r="D24" s="39"/>
    </row>
    <row r="25" spans="1:4" x14ac:dyDescent="0.2">
      <c r="A25" s="40" t="s">
        <v>21</v>
      </c>
      <c r="B25" s="42"/>
      <c r="C25" s="40"/>
      <c r="D25" s="4"/>
    </row>
    <row r="26" spans="1:4" x14ac:dyDescent="0.2">
      <c r="A26" s="40" t="s">
        <v>22</v>
      </c>
      <c r="B26" s="42"/>
      <c r="C26" s="43" t="s">
        <v>51</v>
      </c>
      <c r="D26" s="39"/>
    </row>
    <row r="27" spans="1:4" x14ac:dyDescent="0.2">
      <c r="A27" s="40" t="s">
        <v>23</v>
      </c>
      <c r="B27" s="42"/>
      <c r="C27" s="41" t="s">
        <v>25</v>
      </c>
      <c r="D27" s="39"/>
    </row>
    <row r="28" spans="1:4" x14ac:dyDescent="0.2">
      <c r="A28" s="56" t="s">
        <v>24</v>
      </c>
      <c r="B28" s="42"/>
      <c r="C28" s="41" t="s">
        <v>26</v>
      </c>
      <c r="D28" s="39"/>
    </row>
    <row r="29" spans="1:4" x14ac:dyDescent="0.2">
      <c r="A29" s="56" t="s">
        <v>70</v>
      </c>
      <c r="B29" s="42"/>
      <c r="C29" s="41" t="s">
        <v>27</v>
      </c>
      <c r="D29" s="39"/>
    </row>
    <row r="30" spans="1:4" x14ac:dyDescent="0.2">
      <c r="A30" s="40"/>
      <c r="B30" s="36"/>
      <c r="C30" s="41" t="s">
        <v>28</v>
      </c>
      <c r="D30" s="39"/>
    </row>
    <row r="31" spans="1:4" x14ac:dyDescent="0.2">
      <c r="A31" s="40"/>
      <c r="B31" s="39"/>
      <c r="C31" s="41" t="s">
        <v>50</v>
      </c>
      <c r="D31" s="39"/>
    </row>
    <row r="32" spans="1:4" x14ac:dyDescent="0.2">
      <c r="A32" s="40"/>
      <c r="B32" s="39"/>
      <c r="C32" s="38" t="s">
        <v>32</v>
      </c>
      <c r="D32" s="39"/>
    </row>
    <row r="33" spans="1:4" x14ac:dyDescent="0.2">
      <c r="A33" s="40"/>
      <c r="B33" s="39"/>
      <c r="D33" s="4"/>
    </row>
    <row r="34" spans="1:4" x14ac:dyDescent="0.2">
      <c r="A34" s="40"/>
      <c r="B34" s="39"/>
      <c r="C34" s="38"/>
      <c r="D34" s="44"/>
    </row>
    <row r="35" spans="1:4" x14ac:dyDescent="0.2">
      <c r="A35" s="40"/>
      <c r="B35" s="39"/>
      <c r="C35" s="38"/>
      <c r="D35" s="39"/>
    </row>
    <row r="36" spans="1:4" x14ac:dyDescent="0.2">
      <c r="A36" s="37" t="s">
        <v>49</v>
      </c>
      <c r="B36" s="36"/>
      <c r="C36" s="35" t="s">
        <v>48</v>
      </c>
      <c r="D36" s="4"/>
    </row>
    <row r="39" spans="1:4" x14ac:dyDescent="0.2">
      <c r="A39" s="63"/>
      <c r="B39" s="58">
        <v>2008</v>
      </c>
      <c r="C39" s="58">
        <v>2009</v>
      </c>
      <c r="D39" s="64">
        <v>2010</v>
      </c>
    </row>
    <row r="40" spans="1:4" x14ac:dyDescent="0.2">
      <c r="A40" s="65" t="s">
        <v>78</v>
      </c>
      <c r="B40" s="71">
        <v>42</v>
      </c>
      <c r="C40" s="72">
        <v>55.5</v>
      </c>
      <c r="D40" s="71"/>
    </row>
    <row r="41" spans="1:4" x14ac:dyDescent="0.2">
      <c r="A41" s="65" t="s">
        <v>79</v>
      </c>
      <c r="B41" s="71">
        <v>12</v>
      </c>
      <c r="C41" s="72">
        <v>15</v>
      </c>
      <c r="D41" s="71"/>
    </row>
    <row r="42" spans="1:4" x14ac:dyDescent="0.2">
      <c r="A42" s="65" t="s">
        <v>80</v>
      </c>
      <c r="B42" s="71">
        <v>3.5</v>
      </c>
      <c r="C42" s="72">
        <v>3.7</v>
      </c>
      <c r="D42" s="71"/>
    </row>
    <row r="43" spans="1:4" s="69" customFormat="1" x14ac:dyDescent="0.2"/>
    <row r="44" spans="1:4" s="69" customFormat="1" x14ac:dyDescent="0.2"/>
    <row r="45" spans="1:4" s="69" customFormat="1" x14ac:dyDescent="0.2">
      <c r="A45" s="70"/>
    </row>
    <row r="46" spans="1:4" s="69" customFormat="1" x14ac:dyDescent="0.2"/>
    <row r="47" spans="1:4" s="69" customFormat="1" x14ac:dyDescent="0.2"/>
    <row r="48" spans="1:4" s="69" customFormat="1" x14ac:dyDescent="0.2"/>
    <row r="49" s="69" customFormat="1" x14ac:dyDescent="0.2"/>
    <row r="50" s="69" customFormat="1" x14ac:dyDescent="0.2"/>
    <row r="51" s="69" customFormat="1" x14ac:dyDescent="0.2"/>
    <row r="52" s="69" customFormat="1" x14ac:dyDescent="0.2"/>
    <row r="53" s="69" customFormat="1" x14ac:dyDescent="0.2"/>
    <row r="54" s="69" customFormat="1" x14ac:dyDescent="0.2"/>
    <row r="55" s="69" customFormat="1" x14ac:dyDescent="0.2"/>
    <row r="56" s="69" customFormat="1" x14ac:dyDescent="0.2"/>
    <row r="57" s="69" customFormat="1" x14ac:dyDescent="0.2"/>
    <row r="58" s="69" customFormat="1" x14ac:dyDescent="0.2"/>
    <row r="59" s="69" customFormat="1" x14ac:dyDescent="0.2"/>
    <row r="60" s="69" customFormat="1" x14ac:dyDescent="0.2"/>
    <row r="61" s="69" customFormat="1" x14ac:dyDescent="0.2"/>
    <row r="62" s="69" customFormat="1" x14ac:dyDescent="0.2"/>
    <row r="63" s="68" customFormat="1" x14ac:dyDescent="0.2"/>
    <row r="64" s="68" customFormat="1" x14ac:dyDescent="0.2"/>
    <row r="65" s="68" customFormat="1" x14ac:dyDescent="0.2"/>
    <row r="66" s="68" customFormat="1" x14ac:dyDescent="0.2"/>
  </sheetData>
  <mergeCells count="3">
    <mergeCell ref="A1:D1"/>
    <mergeCell ref="A18:D18"/>
    <mergeCell ref="A3:B3"/>
  </mergeCells>
  <phoneticPr fontId="2" type="noConversion"/>
  <pageMargins left="0.75" right="0.37" top="1" bottom="1" header="0.16" footer="0"/>
  <pageSetup paperSize="9" orientation="portrait" r:id="rId1"/>
  <headerFooter alignWithMargins="0">
    <oddHeader>&amp;L&amp;F&amp;R&amp;A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Bilag 1</vt:lpstr>
      <vt:lpstr>Bilag 2</vt:lpstr>
      <vt:lpstr>Bilag 3</vt:lpstr>
      <vt:lpstr>Bilag 4</vt:lpstr>
    </vt:vector>
  </TitlesOfParts>
  <Company>Undervisningsministeriet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Kommissionen</dc:creator>
  <cp:lastModifiedBy>Peter</cp:lastModifiedBy>
  <cp:lastPrinted>2010-12-04T16:04:19Z</cp:lastPrinted>
  <dcterms:created xsi:type="dcterms:W3CDTF">2006-08-01T07:23:28Z</dcterms:created>
  <dcterms:modified xsi:type="dcterms:W3CDTF">2014-04-25T10:04:52Z</dcterms:modified>
</cp:coreProperties>
</file>